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2_КАПРЕМОНТ\ТЗ-131, 677 КР кровель ГОКС\ТЗ-131 Кровля котельной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52511"/>
</workbook>
</file>

<file path=xl/calcChain.xml><?xml version="1.0" encoding="utf-8"?>
<calcChain xmlns="http://schemas.openxmlformats.org/spreadsheetml/2006/main">
  <c r="G23" i="8" l="1"/>
  <c r="H25" i="8"/>
</calcChain>
</file>

<file path=xl/sharedStrings.xml><?xml version="1.0" encoding="utf-8"?>
<sst xmlns="http://schemas.openxmlformats.org/spreadsheetml/2006/main" count="60" uniqueCount="45">
  <si>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</si>
  <si>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</si>
  <si>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</si>
  <si>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</si>
  <si>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</si>
  <si>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</si>
  <si>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</si>
  <si>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</si>
  <si>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</si>
  <si>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</si>
  <si>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</si>
  <si>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</si>
  <si>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01.2.03.07-0022</t>
  </si>
  <si>
    <t>Эмульсия битумная гидроизоляционная</t>
  </si>
  <si>
    <t>т</t>
  </si>
  <si>
    <t>01.3.02.09-0022</t>
  </si>
  <si>
    <t>Пропан-бутан смесь техническая</t>
  </si>
  <si>
    <t>кг</t>
  </si>
  <si>
    <t>01.7.03.01-0001</t>
  </si>
  <si>
    <t>Вода</t>
  </si>
  <si>
    <t>м3</t>
  </si>
  <si>
    <t>01.7.15.06-0111</t>
  </si>
  <si>
    <t>Гвозди строительные</t>
  </si>
  <si>
    <t>04.3.01.09-0014</t>
  </si>
  <si>
    <t>Раствор готовый кладочный, цементный, М100</t>
  </si>
  <si>
    <t>08.3.03.05-0001</t>
  </si>
  <si>
    <t>Проволока канатная оцинкованная, диаметр 2,6 мм</t>
  </si>
  <si>
    <t>12.1.02.06-0022</t>
  </si>
  <si>
    <t>Рубероид кровельный РКП-350</t>
  </si>
  <si>
    <t>м2</t>
  </si>
  <si>
    <t>ФССЦ-04.3.01.09-0015</t>
  </si>
  <si>
    <t>Раствор готовый кладочный, цементный, М150</t>
  </si>
  <si>
    <t>ФССЦ-08.3.05.05-0053</t>
  </si>
  <si>
    <t>Сталь листовая оцинкованная, толщина 0,7 мм</t>
  </si>
  <si>
    <t>ФССЦ-12.1.02.03-0165</t>
  </si>
  <si>
    <t>Техноэласт: ЭПП</t>
  </si>
  <si>
    <t>ФССЦ-12.1.02.03-0193</t>
  </si>
  <si>
    <t>Техноэласт: ЭКП-5,0,</t>
  </si>
  <si>
    <t/>
  </si>
  <si>
    <t>СВОДНАЯ ВЕДОМОСТЬ РЕСУРСОВ   СКС-2023-С-3-131</t>
  </si>
  <si>
    <t>индекс на материалы 3 кв. 2023г</t>
  </si>
  <si>
    <t>Итого "Материалы Подрядчика"</t>
  </si>
  <si>
    <t>8,44</t>
  </si>
  <si>
    <t>Составила зам начальника СДО   С.В.Ковальчук</t>
  </si>
  <si>
    <t>Капитальный ремонт кровли здания котельной (частично).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</si>
</sst>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6" fillId="0" borderId="0" xfId="0" applyFont="1"/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/>
    </xf>
    <xf numFmtId="49" fontId="6" fillId="0" borderId="2" xfId="2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center"/>
    </xf>
    <xf numFmtId="49" fontId="9" fillId="0" borderId="6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43" fontId="9" fillId="0" borderId="1" xfId="27" applyFont="1" applyBorder="1" applyAlignment="1">
      <alignment horizontal="right" vertical="top" wrapText="1"/>
    </xf>
    <xf numFmtId="0" fontId="13" fillId="0" borderId="0" xfId="23" applyFont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H27"/>
  <sheetViews>
    <sheetView showGridLines="0" tabSelected="1" topLeftCell="B1" zoomScaleNormal="100" workbookViewId="0">
      <selection activeCell="E14" sqref="E14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6" width="19.85546875" style="4" customWidth="1"/>
    <col min="7" max="7" width="15" style="4" customWidth="1"/>
    <col min="8" max="8" width="18" style="4" customWidth="1"/>
    <col min="9" max="16384" width="9.140625" style="4"/>
  </cols>
  <sheetData>
    <row r="1" spans="2:8" ht="15.75" x14ac:dyDescent="0.2">
      <c r="B1" s="1"/>
      <c r="C1" s="37" t="s">
        <v>39</v>
      </c>
      <c r="D1" s="37"/>
      <c r="E1" s="37"/>
      <c r="F1" s="37"/>
      <c r="G1" s="37"/>
      <c r="H1" s="2"/>
    </row>
    <row r="2" spans="2:8" ht="15" customHeight="1" x14ac:dyDescent="0.2">
      <c r="B2" s="42" t="s">
        <v>44</v>
      </c>
      <c r="C2" s="42"/>
      <c r="D2" s="42"/>
      <c r="E2" s="42"/>
      <c r="F2" s="42"/>
      <c r="G2" s="42"/>
      <c r="H2" s="42"/>
    </row>
    <row r="3" spans="2:8" ht="15" customHeight="1" x14ac:dyDescent="0.2">
      <c r="B3" s="42"/>
      <c r="C3" s="42"/>
      <c r="D3" s="42"/>
      <c r="E3" s="42"/>
      <c r="F3" s="42"/>
      <c r="G3" s="42"/>
      <c r="H3" s="42"/>
    </row>
    <row r="4" spans="2:8" x14ac:dyDescent="0.2">
      <c r="B4" s="5"/>
      <c r="C4" s="6"/>
      <c r="D4" s="7"/>
      <c r="E4" s="8"/>
      <c r="F4" s="9"/>
      <c r="G4" s="9"/>
      <c r="H4" s="9"/>
    </row>
    <row r="5" spans="2:8" ht="12.75" customHeight="1" x14ac:dyDescent="0.2">
      <c r="B5" s="13" t="s">
        <v>8</v>
      </c>
      <c r="C5" s="16" t="s">
        <v>0</v>
      </c>
      <c r="D5" s="16" t="s">
        <v>1</v>
      </c>
      <c r="E5" s="19" t="s">
        <v>7</v>
      </c>
      <c r="F5" s="12" t="s">
        <v>4</v>
      </c>
      <c r="G5" s="22" t="s">
        <v>6</v>
      </c>
      <c r="H5" s="22"/>
    </row>
    <row r="6" spans="2:8" ht="12.75" customHeight="1" x14ac:dyDescent="0.2">
      <c r="B6" s="14"/>
      <c r="C6" s="17"/>
      <c r="D6" s="17"/>
      <c r="E6" s="20"/>
      <c r="F6" s="11" t="s">
        <v>2</v>
      </c>
      <c r="G6" s="11" t="s">
        <v>2</v>
      </c>
      <c r="H6" s="11" t="s">
        <v>3</v>
      </c>
    </row>
    <row r="7" spans="2:8" x14ac:dyDescent="0.2">
      <c r="B7" s="15"/>
      <c r="C7" s="18"/>
      <c r="D7" s="18"/>
      <c r="E7" s="21"/>
      <c r="F7" s="10" t="s">
        <v>5</v>
      </c>
      <c r="G7" s="10" t="s">
        <v>5</v>
      </c>
      <c r="H7" s="10" t="s">
        <v>5</v>
      </c>
    </row>
    <row r="8" spans="2:8" x14ac:dyDescent="0.2">
      <c r="B8" s="23">
        <v>1</v>
      </c>
      <c r="C8" s="23">
        <v>2</v>
      </c>
      <c r="D8" s="23">
        <v>3</v>
      </c>
      <c r="E8" s="24">
        <v>4</v>
      </c>
      <c r="F8" s="23">
        <v>5</v>
      </c>
      <c r="G8" s="23">
        <v>6</v>
      </c>
      <c r="H8" s="23">
        <v>7</v>
      </c>
    </row>
    <row r="9" spans="2:8" ht="17.850000000000001" customHeight="1" x14ac:dyDescent="0.2">
      <c r="B9" s="25" t="s">
        <v>9</v>
      </c>
      <c r="C9" s="26"/>
      <c r="D9" s="26"/>
      <c r="E9" s="26"/>
      <c r="F9" s="26"/>
      <c r="G9" s="26"/>
      <c r="H9" s="26"/>
    </row>
    <row r="10" spans="2:8" ht="17.850000000000001" customHeight="1" x14ac:dyDescent="0.2">
      <c r="B10" s="25" t="s">
        <v>10</v>
      </c>
      <c r="C10" s="26"/>
      <c r="D10" s="26"/>
      <c r="E10" s="26"/>
      <c r="F10" s="26"/>
      <c r="G10" s="26"/>
      <c r="H10" s="26"/>
    </row>
    <row r="11" spans="2:8" ht="17.850000000000001" customHeight="1" x14ac:dyDescent="0.2">
      <c r="B11" s="27" t="s">
        <v>11</v>
      </c>
      <c r="C11" s="28"/>
      <c r="D11" s="28"/>
      <c r="E11" s="28"/>
      <c r="F11" s="28"/>
      <c r="G11" s="28"/>
      <c r="H11" s="28"/>
    </row>
    <row r="12" spans="2:8" ht="25.5" x14ac:dyDescent="0.2">
      <c r="B12" s="29" t="s">
        <v>12</v>
      </c>
      <c r="C12" s="30" t="s">
        <v>13</v>
      </c>
      <c r="D12" s="31" t="s">
        <v>14</v>
      </c>
      <c r="E12" s="29">
        <v>0.14399999999999999</v>
      </c>
      <c r="F12" s="32">
        <v>2000</v>
      </c>
      <c r="G12" s="32">
        <v>288</v>
      </c>
      <c r="H12" s="32"/>
    </row>
    <row r="13" spans="2:8" ht="25.5" x14ac:dyDescent="0.2">
      <c r="B13" s="29" t="s">
        <v>15</v>
      </c>
      <c r="C13" s="30" t="s">
        <v>16</v>
      </c>
      <c r="D13" s="31" t="s">
        <v>17</v>
      </c>
      <c r="E13" s="29">
        <v>117.5475</v>
      </c>
      <c r="F13" s="32">
        <v>6.09</v>
      </c>
      <c r="G13" s="32">
        <v>715.86</v>
      </c>
      <c r="H13" s="32"/>
    </row>
    <row r="14" spans="2:8" ht="25.5" x14ac:dyDescent="0.2">
      <c r="B14" s="29" t="s">
        <v>18</v>
      </c>
      <c r="C14" s="30" t="s">
        <v>19</v>
      </c>
      <c r="D14" s="31" t="s">
        <v>20</v>
      </c>
      <c r="E14" s="29">
        <v>12.32</v>
      </c>
      <c r="F14" s="32">
        <v>2.44</v>
      </c>
      <c r="G14" s="32">
        <v>30.06</v>
      </c>
      <c r="H14" s="32"/>
    </row>
    <row r="15" spans="2:8" ht="25.5" x14ac:dyDescent="0.2">
      <c r="B15" s="29" t="s">
        <v>21</v>
      </c>
      <c r="C15" s="30" t="s">
        <v>22</v>
      </c>
      <c r="D15" s="31" t="s">
        <v>14</v>
      </c>
      <c r="E15" s="29">
        <v>2.3999999999999998E-3</v>
      </c>
      <c r="F15" s="32">
        <v>11978</v>
      </c>
      <c r="G15" s="32">
        <v>28.75</v>
      </c>
      <c r="H15" s="32"/>
    </row>
    <row r="16" spans="2:8" ht="25.5" x14ac:dyDescent="0.2">
      <c r="B16" s="29" t="s">
        <v>23</v>
      </c>
      <c r="C16" s="30" t="s">
        <v>24</v>
      </c>
      <c r="D16" s="31" t="s">
        <v>20</v>
      </c>
      <c r="E16" s="29">
        <v>0.30599999999999999</v>
      </c>
      <c r="F16" s="32">
        <v>519.79999999999995</v>
      </c>
      <c r="G16" s="32">
        <v>159.06</v>
      </c>
      <c r="H16" s="32"/>
    </row>
    <row r="17" spans="2:8" ht="25.5" x14ac:dyDescent="0.2">
      <c r="B17" s="29" t="s">
        <v>25</v>
      </c>
      <c r="C17" s="30" t="s">
        <v>26</v>
      </c>
      <c r="D17" s="31" t="s">
        <v>14</v>
      </c>
      <c r="E17" s="29">
        <v>7.1999999999999998E-3</v>
      </c>
      <c r="F17" s="32">
        <v>8023</v>
      </c>
      <c r="G17" s="32">
        <v>57.77</v>
      </c>
      <c r="H17" s="32"/>
    </row>
    <row r="18" spans="2:8" ht="25.5" x14ac:dyDescent="0.2">
      <c r="B18" s="29" t="s">
        <v>27</v>
      </c>
      <c r="C18" s="30" t="s">
        <v>28</v>
      </c>
      <c r="D18" s="31" t="s">
        <v>29</v>
      </c>
      <c r="E18" s="29">
        <v>14.08</v>
      </c>
      <c r="F18" s="32">
        <v>6.2</v>
      </c>
      <c r="G18" s="32">
        <v>87.3</v>
      </c>
      <c r="H18" s="32"/>
    </row>
    <row r="19" spans="2:8" ht="38.25" x14ac:dyDescent="0.2">
      <c r="B19" s="29" t="s">
        <v>30</v>
      </c>
      <c r="C19" s="30" t="s">
        <v>31</v>
      </c>
      <c r="D19" s="31" t="s">
        <v>20</v>
      </c>
      <c r="E19" s="29">
        <v>9.7899999999999991</v>
      </c>
      <c r="F19" s="32">
        <v>548.29999999999995</v>
      </c>
      <c r="G19" s="32">
        <v>5367.86</v>
      </c>
      <c r="H19" s="32"/>
    </row>
    <row r="20" spans="2:8" ht="38.25" x14ac:dyDescent="0.2">
      <c r="B20" s="29" t="s">
        <v>32</v>
      </c>
      <c r="C20" s="30" t="s">
        <v>33</v>
      </c>
      <c r="D20" s="31" t="s">
        <v>14</v>
      </c>
      <c r="E20" s="29">
        <v>0.2472</v>
      </c>
      <c r="F20" s="32">
        <v>11200</v>
      </c>
      <c r="G20" s="32">
        <v>2768.64</v>
      </c>
      <c r="H20" s="32"/>
    </row>
    <row r="21" spans="2:8" ht="38.25" x14ac:dyDescent="0.2">
      <c r="B21" s="29" t="s">
        <v>34</v>
      </c>
      <c r="C21" s="30" t="s">
        <v>35</v>
      </c>
      <c r="D21" s="31" t="s">
        <v>29</v>
      </c>
      <c r="E21" s="29">
        <v>531.1</v>
      </c>
      <c r="F21" s="32">
        <v>41.12</v>
      </c>
      <c r="G21" s="32">
        <v>21838.83</v>
      </c>
      <c r="H21" s="32"/>
    </row>
    <row r="22" spans="2:8" ht="38.25" x14ac:dyDescent="0.2">
      <c r="B22" s="29" t="s">
        <v>36</v>
      </c>
      <c r="C22" s="30" t="s">
        <v>37</v>
      </c>
      <c r="D22" s="31" t="s">
        <v>29</v>
      </c>
      <c r="E22" s="29">
        <v>373.35</v>
      </c>
      <c r="F22" s="32">
        <v>54.03</v>
      </c>
      <c r="G22" s="32">
        <v>20172.099999999999</v>
      </c>
      <c r="H22" s="32"/>
    </row>
    <row r="23" spans="2:8" x14ac:dyDescent="0.2">
      <c r="B23" s="33" t="s">
        <v>38</v>
      </c>
      <c r="C23" s="34" t="s">
        <v>41</v>
      </c>
      <c r="D23" s="35"/>
      <c r="E23" s="33" t="s">
        <v>38</v>
      </c>
      <c r="F23" s="36"/>
      <c r="G23" s="41">
        <f>SUM(G12:G22)</f>
        <v>51514.229999999996</v>
      </c>
      <c r="H23" s="36"/>
    </row>
    <row r="24" spans="2:8" x14ac:dyDescent="0.2">
      <c r="B24" s="33" t="s">
        <v>38</v>
      </c>
      <c r="C24" s="30" t="s">
        <v>40</v>
      </c>
      <c r="D24" s="38" t="s">
        <v>42</v>
      </c>
      <c r="E24" s="39"/>
      <c r="F24" s="39"/>
      <c r="G24" s="40"/>
      <c r="H24" s="36"/>
    </row>
    <row r="25" spans="2:8" ht="15.75" customHeight="1" x14ac:dyDescent="0.2">
      <c r="B25" s="33" t="s">
        <v>38</v>
      </c>
      <c r="C25" s="34" t="s">
        <v>41</v>
      </c>
      <c r="D25" s="35"/>
      <c r="E25" s="33" t="s">
        <v>38</v>
      </c>
      <c r="F25" s="36"/>
      <c r="G25" s="36"/>
      <c r="H25" s="41">
        <f>G23*D24</f>
        <v>434780.10119999992</v>
      </c>
    </row>
    <row r="27" spans="2:8" x14ac:dyDescent="0.2">
      <c r="C27" s="4" t="s">
        <v>43</v>
      </c>
    </row>
  </sheetData>
  <mergeCells count="11">
    <mergeCell ref="B9:H9"/>
    <mergeCell ref="B10:H10"/>
    <mergeCell ref="B11:H11"/>
    <mergeCell ref="C1:G1"/>
    <mergeCell ref="D24:G24"/>
    <mergeCell ref="B2:H3"/>
    <mergeCell ref="B5:B7"/>
    <mergeCell ref="C5:C7"/>
    <mergeCell ref="D5:D7"/>
    <mergeCell ref="E5:E7"/>
    <mergeCell ref="G5:H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Светлана Викторовна</dc:creator>
  <cp:lastModifiedBy>Ковальчук Светлана Викторовна</cp:lastModifiedBy>
  <cp:lastPrinted>2021-06-24T10:17:03Z</cp:lastPrinted>
  <dcterms:created xsi:type="dcterms:W3CDTF">2003-01-28T12:33:10Z</dcterms:created>
  <dcterms:modified xsi:type="dcterms:W3CDTF">2023-09-07T12:56:46Z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